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\\Flsv\1332000_観光戦略課\10_観光連盟\02_コンテンツ造成事業部\R7(2025)\01_文化観光コンテンツ\②公募資料\案４）交付要綱\別紙(1年以内)\"/>
    </mc:Choice>
  </mc:AlternateContent>
  <xr:revisionPtr revIDLastSave="0" documentId="13_ncr:1_{2A113422-93E7-4E8A-AFD6-C2BBDCD236EC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1年以内" sheetId="2" r:id="rId1"/>
  </sheets>
  <definedNames>
    <definedName name="_xlnm.Print_Area" localSheetId="0">'1年以内'!$A$1:$V$30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1" i="2" l="1"/>
  <c r="O12" i="2"/>
  <c r="P12" i="2" s="1"/>
  <c r="Q12" i="2" s="1"/>
  <c r="S12" i="2" s="1"/>
  <c r="T12" i="2" s="1"/>
  <c r="O13" i="2"/>
  <c r="P13" i="2"/>
  <c r="Q13" i="2" s="1"/>
  <c r="S13" i="2" s="1"/>
  <c r="T13" i="2" s="1"/>
  <c r="X13" i="2" s="1"/>
  <c r="U13" i="2" s="1"/>
  <c r="K14" i="2"/>
  <c r="C28" i="2" s="1"/>
  <c r="L14" i="2"/>
  <c r="M14" i="2"/>
  <c r="G28" i="2" s="1"/>
  <c r="O14" i="2" l="1"/>
  <c r="P14" i="2" s="1"/>
  <c r="P11" i="2" s="1"/>
  <c r="E28" i="2"/>
  <c r="Q14" i="2" l="1"/>
  <c r="S14" i="2" s="1"/>
  <c r="Q11" i="2" l="1"/>
  <c r="S11" i="2" s="1"/>
  <c r="T11" i="2" l="1"/>
  <c r="T14" i="2" s="1"/>
  <c r="X14" i="2" s="1"/>
  <c r="X11" i="2" l="1"/>
  <c r="U11" i="2" s="1"/>
  <c r="X12" i="2"/>
  <c r="U12" i="2" s="1"/>
  <c r="U14" i="2" s="1"/>
  <c r="M28" i="2" l="1"/>
  <c r="U18" i="2"/>
  <c r="I28" i="2" l="1"/>
  <c r="M30" i="2"/>
</calcChain>
</file>

<file path=xl/sharedStrings.xml><?xml version="1.0" encoding="utf-8"?>
<sst xmlns="http://schemas.openxmlformats.org/spreadsheetml/2006/main" count="55" uniqueCount="49">
  <si>
    <t>補助額チェック</t>
    <rPh sb="0" eb="3">
      <t>ホジョガク</t>
    </rPh>
    <phoneticPr fontId="7"/>
  </si>
  <si>
    <t>（Ｂ）</t>
    <phoneticPr fontId="7"/>
  </si>
  <si>
    <t>（Ｄ）</t>
    <phoneticPr fontId="7"/>
  </si>
  <si>
    <t>（Ｃ）</t>
    <phoneticPr fontId="7"/>
  </si>
  <si>
    <t>（Ｅ）</t>
    <phoneticPr fontId="7"/>
  </si>
  <si>
    <t>（Ａ）</t>
    <phoneticPr fontId="7"/>
  </si>
  <si>
    <t>その他補助金</t>
    <rPh sb="2" eb="6">
      <t>タホジョキン</t>
    </rPh>
    <phoneticPr fontId="7"/>
  </si>
  <si>
    <t>自己財源</t>
    <rPh sb="0" eb="2">
      <t>ジコ</t>
    </rPh>
    <rPh sb="2" eb="4">
      <t>ザイゲン</t>
    </rPh>
    <phoneticPr fontId="7"/>
  </si>
  <si>
    <t>観光連盟
補助金</t>
    <rPh sb="0" eb="2">
      <t>カンコウ</t>
    </rPh>
    <rPh sb="2" eb="4">
      <t>レンメイ</t>
    </rPh>
    <rPh sb="5" eb="8">
      <t>ホジョキン</t>
    </rPh>
    <phoneticPr fontId="7"/>
  </si>
  <si>
    <t>自己資金</t>
    <rPh sb="0" eb="2">
      <t>ジコ</t>
    </rPh>
    <rPh sb="2" eb="4">
      <t>シキン</t>
    </rPh>
    <phoneticPr fontId="7"/>
  </si>
  <si>
    <t>消費税控除</t>
    <rPh sb="0" eb="3">
      <t>ショウヒゼイ</t>
    </rPh>
    <rPh sb="3" eb="5">
      <t>コウジョ</t>
    </rPh>
    <phoneticPr fontId="7"/>
  </si>
  <si>
    <t>事業収入</t>
    <phoneticPr fontId="7"/>
  </si>
  <si>
    <t>事業費</t>
    <rPh sb="0" eb="3">
      <t>ジギョウヒ</t>
    </rPh>
    <phoneticPr fontId="7"/>
  </si>
  <si>
    <t>【単位：円】</t>
    <rPh sb="1" eb="3">
      <t>タンイ</t>
    </rPh>
    <rPh sb="4" eb="5">
      <t>エン</t>
    </rPh>
    <phoneticPr fontId="7"/>
  </si>
  <si>
    <t>＜収入の部＞</t>
    <rPh sb="1" eb="3">
      <t>シュウニュウ</t>
    </rPh>
    <rPh sb="4" eb="5">
      <t>ブ</t>
    </rPh>
    <phoneticPr fontId="7"/>
  </si>
  <si>
    <t>※：「③プロモーション」経費のうち、補助額上限は2,000千円となります。</t>
    <rPh sb="12" eb="14">
      <t>ケイヒ</t>
    </rPh>
    <rPh sb="18" eb="21">
      <t>ホジョガク</t>
    </rPh>
    <rPh sb="21" eb="23">
      <t>ジョウゲン</t>
    </rPh>
    <rPh sb="29" eb="31">
      <t>センエン</t>
    </rPh>
    <phoneticPr fontId="7"/>
  </si>
  <si>
    <t>※：「②設備の導入や軽微な施設の改修等」経費のうち、補助額上限は2,000千円となります。</t>
    <rPh sb="20" eb="22">
      <t>ケイヒ</t>
    </rPh>
    <rPh sb="26" eb="29">
      <t>ホジョガク</t>
    </rPh>
    <rPh sb="29" eb="31">
      <t>ジョウゲン</t>
    </rPh>
    <rPh sb="37" eb="39">
      <t>センエン</t>
    </rPh>
    <phoneticPr fontId="7"/>
  </si>
  <si>
    <t>※：補助対象経費から事業収入・消費税控除を除き、補助率2/3を乗じて得た額に千円未満を切捨てした額を補助額とします。</t>
    <rPh sb="2" eb="4">
      <t>ホジョ</t>
    </rPh>
    <rPh sb="4" eb="6">
      <t>タイショウ</t>
    </rPh>
    <rPh sb="6" eb="8">
      <t>ケイヒ</t>
    </rPh>
    <rPh sb="10" eb="14">
      <t>ジギョウシュウニュウ</t>
    </rPh>
    <rPh sb="15" eb="18">
      <t>ショウヒゼイ</t>
    </rPh>
    <rPh sb="18" eb="20">
      <t>コウジョ</t>
    </rPh>
    <rPh sb="21" eb="22">
      <t>ノゾ</t>
    </rPh>
    <rPh sb="24" eb="27">
      <t>ホジョリツ</t>
    </rPh>
    <rPh sb="31" eb="32">
      <t>ジョウ</t>
    </rPh>
    <rPh sb="34" eb="35">
      <t>エ</t>
    </rPh>
    <rPh sb="36" eb="37">
      <t>ガク</t>
    </rPh>
    <rPh sb="38" eb="40">
      <t>センエン</t>
    </rPh>
    <rPh sb="40" eb="42">
      <t>ミマン</t>
    </rPh>
    <rPh sb="43" eb="45">
      <t>キリス</t>
    </rPh>
    <rPh sb="48" eb="49">
      <t>ガク</t>
    </rPh>
    <phoneticPr fontId="7"/>
  </si>
  <si>
    <t>※：事業収入は①～③のどの経費項目からでも差引いて良いこととします。</t>
    <rPh sb="2" eb="4">
      <t>ジギョウ</t>
    </rPh>
    <rPh sb="4" eb="6">
      <t>シュウニュウ</t>
    </rPh>
    <rPh sb="13" eb="15">
      <t>ケイヒ</t>
    </rPh>
    <rPh sb="15" eb="17">
      <t>コウモク</t>
    </rPh>
    <rPh sb="21" eb="23">
      <t>サシヒキ</t>
    </rPh>
    <rPh sb="25" eb="26">
      <t>ヨ</t>
    </rPh>
    <phoneticPr fontId="7"/>
  </si>
  <si>
    <t>補助上限額</t>
    <rPh sb="0" eb="2">
      <t>ホジョ</t>
    </rPh>
    <rPh sb="2" eb="5">
      <t>ジョウゲンガク</t>
    </rPh>
    <phoneticPr fontId="7"/>
  </si>
  <si>
    <t>（Ｆ）</t>
    <phoneticPr fontId="7"/>
  </si>
  <si>
    <t>合計</t>
    <rPh sb="0" eb="2">
      <t>ゴウケイ</t>
    </rPh>
    <phoneticPr fontId="7"/>
  </si>
  <si>
    <t>(Ｉ)</t>
    <phoneticPr fontId="7"/>
  </si>
  <si>
    <t>③プロモーション</t>
    <phoneticPr fontId="7"/>
  </si>
  <si>
    <t>(Ｈ)</t>
    <phoneticPr fontId="7"/>
  </si>
  <si>
    <t>②設備の導入や軽微な施設の改修等</t>
    <rPh sb="1" eb="3">
      <t>セツビ</t>
    </rPh>
    <rPh sb="4" eb="6">
      <t>ドウニュウ</t>
    </rPh>
    <rPh sb="7" eb="9">
      <t>ケイビ</t>
    </rPh>
    <rPh sb="10" eb="12">
      <t>シセツ</t>
    </rPh>
    <rPh sb="13" eb="15">
      <t>カイシュウ</t>
    </rPh>
    <rPh sb="15" eb="16">
      <t>トウ</t>
    </rPh>
    <phoneticPr fontId="7"/>
  </si>
  <si>
    <t>２／３</t>
    <phoneticPr fontId="7"/>
  </si>
  <si>
    <t>(Ｇ)</t>
    <phoneticPr fontId="7"/>
  </si>
  <si>
    <t>①文化資源を活用した新たな高付加価値ｺﾝﾃﾝﾂの造成</t>
    <rPh sb="1" eb="3">
      <t>ブンカ</t>
    </rPh>
    <rPh sb="3" eb="5">
      <t>シゲン</t>
    </rPh>
    <rPh sb="6" eb="8">
      <t>カツヨウ</t>
    </rPh>
    <rPh sb="10" eb="11">
      <t>アラ</t>
    </rPh>
    <rPh sb="13" eb="18">
      <t>コウフカカチ</t>
    </rPh>
    <rPh sb="24" eb="26">
      <t>ゾウセイ</t>
    </rPh>
    <phoneticPr fontId="7"/>
  </si>
  <si>
    <t>補助調整</t>
    <rPh sb="0" eb="2">
      <t>ホジョ</t>
    </rPh>
    <rPh sb="2" eb="4">
      <t>チョウセイ</t>
    </rPh>
    <phoneticPr fontId="7"/>
  </si>
  <si>
    <t>❸'×❹</t>
    <phoneticPr fontId="7"/>
  </si>
  <si>
    <t>❹</t>
    <phoneticPr fontId="7"/>
  </si>
  <si>
    <t>❸'</t>
    <phoneticPr fontId="7"/>
  </si>
  <si>
    <t>❸(➊－❷)</t>
    <phoneticPr fontId="7"/>
  </si>
  <si>
    <t>❷</t>
    <phoneticPr fontId="7"/>
  </si>
  <si>
    <t>➊</t>
    <phoneticPr fontId="7"/>
  </si>
  <si>
    <t>補助額
（調整後）</t>
    <rPh sb="0" eb="3">
      <t>ホジョガク</t>
    </rPh>
    <rPh sb="5" eb="8">
      <t>チョウセイゴ</t>
    </rPh>
    <phoneticPr fontId="7"/>
  </si>
  <si>
    <t>補助額
（調整後）
※２</t>
    <rPh sb="0" eb="3">
      <t>ホジョガク</t>
    </rPh>
    <rPh sb="5" eb="8">
      <t>チョウセイゴ</t>
    </rPh>
    <phoneticPr fontId="7"/>
  </si>
  <si>
    <t>算出結果</t>
    <rPh sb="0" eb="2">
      <t>サンシュツ</t>
    </rPh>
    <rPh sb="2" eb="4">
      <t>ケッカ</t>
    </rPh>
    <phoneticPr fontId="7"/>
  </si>
  <si>
    <t>補助率</t>
    <rPh sb="0" eb="3">
      <t>ホジョリツ</t>
    </rPh>
    <phoneticPr fontId="7"/>
  </si>
  <si>
    <t>補助対象経費
（調整後）</t>
    <rPh sb="0" eb="2">
      <t>ホジョ</t>
    </rPh>
    <rPh sb="2" eb="6">
      <t>タイショウケイヒ</t>
    </rPh>
    <rPh sb="8" eb="11">
      <t>チョウセイゴ</t>
    </rPh>
    <phoneticPr fontId="7"/>
  </si>
  <si>
    <t>補助対象経費</t>
    <rPh sb="0" eb="2">
      <t>ホジョ</t>
    </rPh>
    <rPh sb="2" eb="4">
      <t>タイショウ</t>
    </rPh>
    <rPh sb="4" eb="6">
      <t>ケイヒ</t>
    </rPh>
    <phoneticPr fontId="7"/>
  </si>
  <si>
    <t>事業収入</t>
    <rPh sb="0" eb="2">
      <t>ジギョウ</t>
    </rPh>
    <rPh sb="2" eb="4">
      <t>シュウニュウ</t>
    </rPh>
    <phoneticPr fontId="7"/>
  </si>
  <si>
    <t>経費項目</t>
    <rPh sb="0" eb="2">
      <t>ケイヒ</t>
    </rPh>
    <rPh sb="2" eb="4">
      <t>コウモク</t>
    </rPh>
    <phoneticPr fontId="7"/>
  </si>
  <si>
    <t>＜支出の部＞</t>
    <rPh sb="1" eb="3">
      <t>シシュツ</t>
    </rPh>
    <rPh sb="4" eb="5">
      <t>ブ</t>
    </rPh>
    <phoneticPr fontId="7"/>
  </si>
  <si>
    <t>【事業期間：１年】</t>
    <rPh sb="1" eb="5">
      <t>ジギョウキカン</t>
    </rPh>
    <rPh sb="7" eb="8">
      <t>ネン</t>
    </rPh>
    <phoneticPr fontId="7"/>
  </si>
  <si>
    <t>収支決算書　チェック表</t>
    <rPh sb="0" eb="2">
      <t>シュウシ</t>
    </rPh>
    <rPh sb="2" eb="4">
      <t>ケッサン</t>
    </rPh>
    <rPh sb="4" eb="5">
      <t>ショ</t>
    </rPh>
    <phoneticPr fontId="7"/>
  </si>
  <si>
    <t>事業期間１年以内</t>
    <rPh sb="0" eb="2">
      <t>ジギョウ</t>
    </rPh>
    <rPh sb="2" eb="4">
      <t>キカン</t>
    </rPh>
    <rPh sb="5" eb="6">
      <t>ネン</t>
    </rPh>
    <rPh sb="6" eb="8">
      <t>イナイ</t>
    </rPh>
    <phoneticPr fontId="7"/>
  </si>
  <si>
    <t>別紙４</t>
    <rPh sb="0" eb="2">
      <t>ベッシ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</si>
</sst>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▲ &quot;#,##0"/>
  </numFmts>
  <fonts count="13">
    <font>
      <sz val="11"/>
      <color theme="1"/>
      <name val="Yu Gothic"/>
      <family val="2"/>
      <scheme val="minor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6"/>
      <name val="Yu Gothic"/>
      <family val="3"/>
      <charset val="128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b/>
      <sz val="14"/>
      <name val="ＭＳ 明朝"/>
      <family val="1"/>
      <charset val="128"/>
    </font>
    <font>
      <sz val="6"/>
      <name val="ＭＳ Ｐゴシック"/>
      <family val="3"/>
      <charset val="128"/>
    </font>
    <font>
      <b/>
      <sz val="12"/>
      <name val="ＭＳ 明朝"/>
      <family val="1"/>
      <charset val="128"/>
    </font>
    <font>
      <b/>
      <sz val="16"/>
      <name val="ＭＳ 明朝"/>
      <family val="1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6"/>
      <name val="ＭＳ 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 style="double">
        <color auto="1"/>
      </top>
      <bottom/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18">
    <xf numFmtId="0" fontId="0" fillId="0" borderId="0" xfId="0"/>
    <xf numFmtId="0" fontId="2" fillId="0" borderId="0" xfId="1" applyFont="1">
      <alignment vertical="center"/>
    </xf>
    <xf numFmtId="38" fontId="2" fillId="0" borderId="0" xfId="2" applyFont="1">
      <alignment vertical="center"/>
    </xf>
    <xf numFmtId="38" fontId="2" fillId="0" borderId="0" xfId="2" applyFont="1" applyAlignment="1">
      <alignment horizontal="center" vertical="center"/>
    </xf>
    <xf numFmtId="0" fontId="4" fillId="0" borderId="1" xfId="1" applyFont="1" applyBorder="1">
      <alignment vertical="center"/>
    </xf>
    <xf numFmtId="0" fontId="5" fillId="0" borderId="1" xfId="1" applyFont="1" applyBorder="1">
      <alignment vertical="center"/>
    </xf>
    <xf numFmtId="38" fontId="4" fillId="0" borderId="1" xfId="2" applyFont="1" applyBorder="1">
      <alignment vertical="center"/>
    </xf>
    <xf numFmtId="0" fontId="4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4" fillId="0" borderId="0" xfId="1" applyFont="1">
      <alignment vertical="center"/>
    </xf>
    <xf numFmtId="0" fontId="5" fillId="0" borderId="0" xfId="1" applyFont="1">
      <alignment vertical="center"/>
    </xf>
    <xf numFmtId="38" fontId="4" fillId="0" borderId="0" xfId="2" applyFont="1">
      <alignment vertical="center"/>
    </xf>
    <xf numFmtId="0" fontId="4" fillId="0" borderId="0" xfId="1" applyFont="1" applyAlignment="1">
      <alignment horizontal="center" vertical="center"/>
    </xf>
    <xf numFmtId="38" fontId="4" fillId="0" borderId="0" xfId="2" applyFont="1" applyAlignment="1">
      <alignment horizontal="center" vertical="center"/>
    </xf>
    <xf numFmtId="38" fontId="2" fillId="2" borderId="0" xfId="2" applyFont="1" applyFill="1" applyAlignment="1">
      <alignment horizontal="center" vertical="center"/>
    </xf>
    <xf numFmtId="38" fontId="6" fillId="2" borderId="0" xfId="2" applyFont="1" applyFill="1" applyBorder="1" applyAlignment="1">
      <alignment horizontal="center" vertical="center"/>
    </xf>
    <xf numFmtId="38" fontId="6" fillId="3" borderId="2" xfId="2" applyFont="1" applyFill="1" applyBorder="1" applyAlignment="1">
      <alignment horizontal="center" vertical="center"/>
    </xf>
    <xf numFmtId="38" fontId="2" fillId="0" borderId="0" xfId="2" applyFont="1" applyAlignment="1">
      <alignment horizontal="right" vertical="center"/>
    </xf>
    <xf numFmtId="38" fontId="2" fillId="0" borderId="0" xfId="2" applyFont="1" applyBorder="1" applyAlignment="1">
      <alignment horizontal="center" vertical="center"/>
    </xf>
    <xf numFmtId="38" fontId="6" fillId="2" borderId="3" xfId="2" applyFont="1" applyFill="1" applyBorder="1" applyAlignment="1">
      <alignment horizontal="center" vertical="center"/>
    </xf>
    <xf numFmtId="38" fontId="2" fillId="2" borderId="0" xfId="1" applyNumberFormat="1" applyFont="1" applyFill="1" applyAlignment="1">
      <alignment horizontal="center" vertical="center"/>
    </xf>
    <xf numFmtId="38" fontId="8" fillId="0" borderId="4" xfId="1" applyNumberFormat="1" applyFont="1" applyBorder="1" applyAlignment="1">
      <alignment horizontal="right" vertical="center"/>
    </xf>
    <xf numFmtId="38" fontId="8" fillId="4" borderId="4" xfId="2" applyFont="1" applyFill="1" applyBorder="1" applyAlignment="1">
      <alignment horizontal="right" vertical="center"/>
    </xf>
    <xf numFmtId="38" fontId="8" fillId="4" borderId="5" xfId="2" applyFont="1" applyFill="1" applyBorder="1" applyAlignment="1">
      <alignment vertical="center"/>
    </xf>
    <xf numFmtId="0" fontId="2" fillId="2" borderId="0" xfId="1" applyFont="1" applyFill="1" applyAlignment="1">
      <alignment horizontal="center" vertical="center" wrapText="1"/>
    </xf>
    <xf numFmtId="0" fontId="5" fillId="5" borderId="4" xfId="1" applyFont="1" applyFill="1" applyBorder="1" applyAlignment="1">
      <alignment horizontal="center" vertical="center" wrapText="1"/>
    </xf>
    <xf numFmtId="38" fontId="2" fillId="0" borderId="0" xfId="2" applyFont="1" applyBorder="1" applyAlignment="1">
      <alignment horizontal="right" vertical="center"/>
    </xf>
    <xf numFmtId="176" fontId="6" fillId="2" borderId="0" xfId="2" applyNumberFormat="1" applyFont="1" applyFill="1" applyBorder="1" applyAlignment="1">
      <alignment horizontal="center" vertical="center" shrinkToFit="1"/>
    </xf>
    <xf numFmtId="38" fontId="2" fillId="0" borderId="0" xfId="2" applyFont="1" applyAlignment="1">
      <alignment horizontal="center" vertical="center" shrinkToFit="1"/>
    </xf>
    <xf numFmtId="176" fontId="6" fillId="2" borderId="12" xfId="2" applyNumberFormat="1" applyFont="1" applyFill="1" applyBorder="1" applyAlignment="1">
      <alignment horizontal="center" vertical="center" shrinkToFit="1"/>
    </xf>
    <xf numFmtId="176" fontId="6" fillId="3" borderId="2" xfId="2" applyNumberFormat="1" applyFont="1" applyFill="1" applyBorder="1" applyAlignment="1">
      <alignment horizontal="center" vertical="center" shrinkToFit="1"/>
    </xf>
    <xf numFmtId="176" fontId="6" fillId="2" borderId="13" xfId="2" applyNumberFormat="1" applyFont="1" applyFill="1" applyBorder="1" applyAlignment="1">
      <alignment horizontal="center" vertical="center" shrinkToFit="1"/>
    </xf>
    <xf numFmtId="176" fontId="2" fillId="0" borderId="0" xfId="2" applyNumberFormat="1" applyFont="1" applyAlignment="1">
      <alignment vertical="center" shrinkToFit="1"/>
    </xf>
    <xf numFmtId="176" fontId="2" fillId="2" borderId="0" xfId="2" applyNumberFormat="1" applyFont="1" applyFill="1" applyBorder="1" applyAlignment="1">
      <alignment vertical="center" shrinkToFit="1"/>
    </xf>
    <xf numFmtId="176" fontId="8" fillId="3" borderId="2" xfId="2" applyNumberFormat="1" applyFont="1" applyFill="1" applyBorder="1" applyAlignment="1">
      <alignment horizontal="right" vertical="center" shrinkToFit="1"/>
    </xf>
    <xf numFmtId="176" fontId="8" fillId="2" borderId="13" xfId="2" applyNumberFormat="1" applyFont="1" applyFill="1" applyBorder="1" applyAlignment="1">
      <alignment horizontal="right" vertical="center" shrinkToFit="1"/>
    </xf>
    <xf numFmtId="38" fontId="2" fillId="0" borderId="0" xfId="2" applyFont="1" applyBorder="1">
      <alignment vertical="center"/>
    </xf>
    <xf numFmtId="176" fontId="8" fillId="2" borderId="3" xfId="2" applyNumberFormat="1" applyFont="1" applyFill="1" applyBorder="1" applyAlignment="1">
      <alignment horizontal="center" vertical="center" shrinkToFit="1"/>
    </xf>
    <xf numFmtId="38" fontId="2" fillId="2" borderId="3" xfId="2" applyFont="1" applyFill="1" applyBorder="1" applyAlignment="1">
      <alignment horizontal="center" vertical="center"/>
    </xf>
    <xf numFmtId="38" fontId="2" fillId="2" borderId="3" xfId="2" quotePrefix="1" applyFont="1" applyFill="1" applyBorder="1" applyAlignment="1">
      <alignment horizontal="center" vertical="center"/>
    </xf>
    <xf numFmtId="38" fontId="2" fillId="2" borderId="3" xfId="2" applyFont="1" applyFill="1" applyBorder="1" applyAlignment="1">
      <alignment vertical="center"/>
    </xf>
    <xf numFmtId="38" fontId="2" fillId="0" borderId="4" xfId="2" applyFont="1" applyBorder="1">
      <alignment vertical="center"/>
    </xf>
    <xf numFmtId="176" fontId="6" fillId="2" borderId="14" xfId="2" applyNumberFormat="1" applyFont="1" applyFill="1" applyBorder="1" applyAlignment="1">
      <alignment horizontal="right" vertical="center" shrinkToFit="1"/>
    </xf>
    <xf numFmtId="176" fontId="8" fillId="3" borderId="4" xfId="2" applyNumberFormat="1" applyFont="1" applyFill="1" applyBorder="1" applyAlignment="1">
      <alignment horizontal="right" vertical="center" shrinkToFit="1"/>
    </xf>
    <xf numFmtId="176" fontId="8" fillId="2" borderId="4" xfId="2" applyNumberFormat="1" applyFont="1" applyFill="1" applyBorder="1" applyAlignment="1">
      <alignment horizontal="right" vertical="center" shrinkToFit="1"/>
    </xf>
    <xf numFmtId="38" fontId="2" fillId="2" borderId="4" xfId="2" applyFont="1" applyFill="1" applyBorder="1" applyAlignment="1">
      <alignment horizontal="right" vertical="center"/>
    </xf>
    <xf numFmtId="38" fontId="2" fillId="2" borderId="4" xfId="2" quotePrefix="1" applyFont="1" applyFill="1" applyBorder="1" applyAlignment="1">
      <alignment vertical="center"/>
    </xf>
    <xf numFmtId="38" fontId="2" fillId="2" borderId="6" xfId="2" applyFont="1" applyFill="1" applyBorder="1" applyAlignment="1">
      <alignment horizontal="right" vertical="center"/>
    </xf>
    <xf numFmtId="38" fontId="2" fillId="2" borderId="8" xfId="2" applyFont="1" applyFill="1" applyBorder="1" applyAlignment="1">
      <alignment horizontal="center" vertical="center"/>
    </xf>
    <xf numFmtId="38" fontId="8" fillId="2" borderId="4" xfId="2" applyFont="1" applyFill="1" applyBorder="1" applyAlignment="1">
      <alignment horizontal="right" vertical="center"/>
    </xf>
    <xf numFmtId="176" fontId="2" fillId="3" borderId="15" xfId="2" applyNumberFormat="1" applyFont="1" applyFill="1" applyBorder="1" applyAlignment="1">
      <alignment horizontal="right" vertical="center" shrinkToFit="1"/>
    </xf>
    <xf numFmtId="176" fontId="2" fillId="2" borderId="15" xfId="2" applyNumberFormat="1" applyFont="1" applyFill="1" applyBorder="1" applyAlignment="1">
      <alignment horizontal="right" vertical="center" shrinkToFit="1"/>
    </xf>
    <xf numFmtId="38" fontId="2" fillId="2" borderId="15" xfId="2" applyFont="1" applyFill="1" applyBorder="1" applyAlignment="1">
      <alignment horizontal="right" vertical="center"/>
    </xf>
    <xf numFmtId="38" fontId="8" fillId="2" borderId="10" xfId="2" applyFont="1" applyFill="1" applyBorder="1" applyAlignment="1">
      <alignment horizontal="right" vertical="center"/>
    </xf>
    <xf numFmtId="176" fontId="6" fillId="2" borderId="8" xfId="2" applyNumberFormat="1" applyFont="1" applyFill="1" applyBorder="1" applyAlignment="1">
      <alignment horizontal="center" vertical="center" shrinkToFit="1"/>
    </xf>
    <xf numFmtId="38" fontId="2" fillId="4" borderId="15" xfId="2" applyFont="1" applyFill="1" applyBorder="1" applyAlignment="1">
      <alignment horizontal="right" vertical="center"/>
    </xf>
    <xf numFmtId="176" fontId="2" fillId="3" borderId="4" xfId="2" applyNumberFormat="1" applyFont="1" applyFill="1" applyBorder="1" applyAlignment="1">
      <alignment horizontal="right" vertical="center" shrinkToFit="1"/>
    </xf>
    <xf numFmtId="176" fontId="2" fillId="2" borderId="4" xfId="2" applyNumberFormat="1" applyFont="1" applyFill="1" applyBorder="1" applyAlignment="1">
      <alignment horizontal="right" vertical="center" shrinkToFit="1"/>
    </xf>
    <xf numFmtId="38" fontId="8" fillId="2" borderId="6" xfId="2" applyFont="1" applyFill="1" applyBorder="1" applyAlignment="1">
      <alignment horizontal="right" vertical="center"/>
    </xf>
    <xf numFmtId="38" fontId="2" fillId="4" borderId="4" xfId="2" applyFont="1" applyFill="1" applyBorder="1" applyAlignment="1">
      <alignment horizontal="right" vertical="center"/>
    </xf>
    <xf numFmtId="0" fontId="2" fillId="2" borderId="0" xfId="1" applyFont="1" applyFill="1" applyAlignment="1">
      <alignment horizontal="right" vertical="center"/>
    </xf>
    <xf numFmtId="0" fontId="2" fillId="2" borderId="0" xfId="1" applyFont="1" applyFill="1">
      <alignment vertical="center"/>
    </xf>
    <xf numFmtId="0" fontId="2" fillId="2" borderId="14" xfId="1" applyFont="1" applyFill="1" applyBorder="1">
      <alignment vertical="center"/>
    </xf>
    <xf numFmtId="38" fontId="2" fillId="5" borderId="17" xfId="2" applyFont="1" applyFill="1" applyBorder="1" applyAlignment="1">
      <alignment horizontal="center" vertical="center" wrapText="1"/>
    </xf>
    <xf numFmtId="38" fontId="2" fillId="5" borderId="16" xfId="2" applyFont="1" applyFill="1" applyBorder="1" applyAlignment="1">
      <alignment horizontal="center" vertical="center" wrapText="1"/>
    </xf>
    <xf numFmtId="38" fontId="2" fillId="5" borderId="21" xfId="2" applyFont="1" applyFill="1" applyBorder="1" applyAlignment="1">
      <alignment horizontal="center" vertical="center" wrapText="1"/>
    </xf>
    <xf numFmtId="38" fontId="10" fillId="5" borderId="21" xfId="2" applyFont="1" applyFill="1" applyBorder="1" applyAlignment="1">
      <alignment horizontal="center" vertical="center" wrapText="1"/>
    </xf>
    <xf numFmtId="38" fontId="2" fillId="5" borderId="23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left" vertical="center"/>
    </xf>
    <xf numFmtId="0" fontId="11" fillId="0" borderId="0" xfId="1" applyFont="1">
      <alignment vertical="center"/>
    </xf>
    <xf numFmtId="38" fontId="4" fillId="0" borderId="0" xfId="2" applyFont="1" applyBorder="1" applyAlignment="1">
      <alignment horizontal="center" vertical="center"/>
    </xf>
    <xf numFmtId="0" fontId="12" fillId="0" borderId="0" xfId="1" applyFont="1">
      <alignment vertical="center"/>
    </xf>
    <xf numFmtId="38" fontId="2" fillId="0" borderId="0" xfId="2" applyFont="1" applyAlignment="1">
      <alignment horizontal="right" vertical="center"/>
    </xf>
    <xf numFmtId="38" fontId="2" fillId="0" borderId="0" xfId="2" applyFont="1" applyBorder="1" applyAlignment="1">
      <alignment horizontal="right" vertical="center"/>
    </xf>
    <xf numFmtId="38" fontId="4" fillId="0" borderId="27" xfId="2" applyFont="1" applyBorder="1" applyAlignment="1">
      <alignment horizontal="center" vertical="center"/>
    </xf>
    <xf numFmtId="38" fontId="4" fillId="0" borderId="26" xfId="2" applyFont="1" applyBorder="1" applyAlignment="1">
      <alignment horizontal="center" vertical="center"/>
    </xf>
    <xf numFmtId="38" fontId="4" fillId="0" borderId="25" xfId="2" applyFont="1" applyBorder="1" applyAlignment="1">
      <alignment horizontal="center" vertical="center"/>
    </xf>
    <xf numFmtId="38" fontId="4" fillId="0" borderId="24" xfId="2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9" fillId="0" borderId="0" xfId="1" applyFont="1" applyAlignment="1">
      <alignment horizontal="left" vertical="center"/>
    </xf>
    <xf numFmtId="38" fontId="2" fillId="5" borderId="11" xfId="2" applyFont="1" applyFill="1" applyBorder="1" applyAlignment="1">
      <alignment horizontal="center" vertical="center"/>
    </xf>
    <xf numFmtId="38" fontId="2" fillId="5" borderId="3" xfId="2" applyFont="1" applyFill="1" applyBorder="1" applyAlignment="1">
      <alignment horizontal="center" vertical="center"/>
    </xf>
    <xf numFmtId="38" fontId="2" fillId="5" borderId="10" xfId="2" applyFont="1" applyFill="1" applyBorder="1" applyAlignment="1">
      <alignment horizontal="center" vertical="center"/>
    </xf>
    <xf numFmtId="38" fontId="2" fillId="5" borderId="8" xfId="2" applyFont="1" applyFill="1" applyBorder="1" applyAlignment="1">
      <alignment horizontal="center" vertical="center"/>
    </xf>
    <xf numFmtId="38" fontId="2" fillId="5" borderId="20" xfId="2" applyFont="1" applyFill="1" applyBorder="1" applyAlignment="1">
      <alignment horizontal="center" vertical="center"/>
    </xf>
    <xf numFmtId="38" fontId="2" fillId="5" borderId="7" xfId="2" applyFont="1" applyFill="1" applyBorder="1" applyAlignment="1">
      <alignment horizontal="center" vertical="center"/>
    </xf>
    <xf numFmtId="38" fontId="10" fillId="5" borderId="23" xfId="2" applyFont="1" applyFill="1" applyBorder="1" applyAlignment="1">
      <alignment horizontal="center" vertical="center" wrapText="1"/>
    </xf>
    <xf numFmtId="38" fontId="10" fillId="5" borderId="22" xfId="2" applyFont="1" applyFill="1" applyBorder="1" applyAlignment="1">
      <alignment horizontal="center" vertical="center" wrapText="1"/>
    </xf>
    <xf numFmtId="38" fontId="2" fillId="5" borderId="15" xfId="2" applyFont="1" applyFill="1" applyBorder="1" applyAlignment="1">
      <alignment horizontal="center" vertical="center" wrapText="1"/>
    </xf>
    <xf numFmtId="38" fontId="2" fillId="5" borderId="17" xfId="2" applyFont="1" applyFill="1" applyBorder="1" applyAlignment="1">
      <alignment horizontal="center" vertical="center"/>
    </xf>
    <xf numFmtId="38" fontId="2" fillId="5" borderId="17" xfId="2" applyFont="1" applyFill="1" applyBorder="1" applyAlignment="1">
      <alignment horizontal="center" vertical="center" wrapText="1"/>
    </xf>
    <xf numFmtId="38" fontId="2" fillId="5" borderId="8" xfId="2" applyFont="1" applyFill="1" applyBorder="1" applyAlignment="1">
      <alignment horizontal="center" vertical="center" wrapText="1"/>
    </xf>
    <xf numFmtId="38" fontId="2" fillId="5" borderId="20" xfId="2" applyFont="1" applyFill="1" applyBorder="1" applyAlignment="1">
      <alignment horizontal="center" vertical="center" wrapText="1"/>
    </xf>
    <xf numFmtId="38" fontId="2" fillId="5" borderId="19" xfId="2" applyFont="1" applyFill="1" applyBorder="1" applyAlignment="1">
      <alignment horizontal="center" vertical="center" wrapText="1"/>
    </xf>
    <xf numFmtId="38" fontId="2" fillId="5" borderId="18" xfId="2" applyFont="1" applyFill="1" applyBorder="1" applyAlignment="1">
      <alignment horizontal="center" vertical="center" wrapText="1"/>
    </xf>
    <xf numFmtId="38" fontId="2" fillId="2" borderId="5" xfId="2" applyFont="1" applyFill="1" applyBorder="1" applyAlignment="1">
      <alignment horizontal="left" vertical="center" shrinkToFit="1"/>
    </xf>
    <xf numFmtId="38" fontId="2" fillId="2" borderId="9" xfId="2" applyFont="1" applyFill="1" applyBorder="1" applyAlignment="1">
      <alignment horizontal="left" vertical="center" shrinkToFit="1"/>
    </xf>
    <xf numFmtId="38" fontId="2" fillId="2" borderId="6" xfId="2" applyFont="1" applyFill="1" applyBorder="1" applyAlignment="1">
      <alignment horizontal="left" vertical="center" shrinkToFit="1"/>
    </xf>
    <xf numFmtId="38" fontId="2" fillId="2" borderId="15" xfId="2" quotePrefix="1" applyFont="1" applyFill="1" applyBorder="1" applyAlignment="1">
      <alignment horizontal="center" vertical="center"/>
    </xf>
    <xf numFmtId="38" fontId="2" fillId="2" borderId="16" xfId="2" quotePrefix="1" applyFont="1" applyFill="1" applyBorder="1" applyAlignment="1">
      <alignment horizontal="center" vertical="center"/>
    </xf>
    <xf numFmtId="38" fontId="2" fillId="2" borderId="11" xfId="2" applyFont="1" applyFill="1" applyBorder="1" applyAlignment="1">
      <alignment horizontal="left" vertical="center" shrinkToFit="1"/>
    </xf>
    <xf numFmtId="38" fontId="2" fillId="2" borderId="3" xfId="2" applyFont="1" applyFill="1" applyBorder="1" applyAlignment="1">
      <alignment horizontal="left" vertical="center" shrinkToFit="1"/>
    </xf>
    <xf numFmtId="38" fontId="2" fillId="2" borderId="10" xfId="2" applyFont="1" applyFill="1" applyBorder="1" applyAlignment="1">
      <alignment horizontal="left" vertical="center" shrinkToFit="1"/>
    </xf>
    <xf numFmtId="38" fontId="2" fillId="2" borderId="4" xfId="2" applyFont="1" applyFill="1" applyBorder="1" applyAlignment="1">
      <alignment horizontal="center" vertical="center"/>
    </xf>
    <xf numFmtId="38" fontId="2" fillId="2" borderId="0" xfId="2" applyFont="1" applyFill="1" applyBorder="1" applyAlignment="1">
      <alignment horizontal="right" vertical="center"/>
    </xf>
    <xf numFmtId="0" fontId="2" fillId="5" borderId="4" xfId="1" applyFont="1" applyFill="1" applyBorder="1" applyAlignment="1">
      <alignment horizontal="center" vertical="center" wrapText="1"/>
    </xf>
    <xf numFmtId="0" fontId="2" fillId="5" borderId="11" xfId="1" applyFont="1" applyFill="1" applyBorder="1" applyAlignment="1">
      <alignment horizontal="center" vertical="center" wrapText="1"/>
    </xf>
    <xf numFmtId="0" fontId="2" fillId="5" borderId="10" xfId="1" applyFont="1" applyFill="1" applyBorder="1" applyAlignment="1">
      <alignment horizontal="center" vertical="center" wrapText="1"/>
    </xf>
    <xf numFmtId="0" fontId="2" fillId="5" borderId="8" xfId="1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center" vertical="center" wrapText="1"/>
    </xf>
    <xf numFmtId="0" fontId="2" fillId="5" borderId="9" xfId="1" applyFont="1" applyFill="1" applyBorder="1" applyAlignment="1">
      <alignment horizontal="center" vertical="center"/>
    </xf>
    <xf numFmtId="0" fontId="2" fillId="5" borderId="6" xfId="1" applyFont="1" applyFill="1" applyBorder="1" applyAlignment="1">
      <alignment horizontal="center" vertical="center"/>
    </xf>
    <xf numFmtId="38" fontId="2" fillId="0" borderId="4" xfId="2" applyFont="1" applyBorder="1" applyAlignment="1">
      <alignment horizontal="right" vertical="center"/>
    </xf>
    <xf numFmtId="38" fontId="8" fillId="0" borderId="4" xfId="2" applyFont="1" applyBorder="1" applyAlignment="1">
      <alignment horizontal="right" vertical="center"/>
    </xf>
    <xf numFmtId="38" fontId="8" fillId="0" borderId="5" xfId="2" applyFont="1" applyBorder="1" applyAlignment="1">
      <alignment horizontal="right" vertical="center"/>
    </xf>
    <xf numFmtId="38" fontId="8" fillId="0" borderId="6" xfId="2" applyFont="1" applyBorder="1" applyAlignment="1">
      <alignment horizontal="right" vertical="center"/>
    </xf>
    <xf numFmtId="0" fontId="6" fillId="0" borderId="3" xfId="1" applyFont="1" applyBorder="1" applyAlignment="1">
      <alignment horizontal="center" vertical="center"/>
    </xf>
  </cellXfs>
  <cellStyles count="3">
    <cellStyle name="桁区切り 2" xfId="2" xr:uid="{281519C2-7063-4F7F-A414-91E6DF02817F}"/>
    <cellStyle name="標準" xfId="0" builtinId="0"/>
    <cellStyle name="標準 2" xfId="1" xr:uid="{88C33817-E8BB-4AB1-86D5-6E05BFFDC1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480786</xdr:colOff>
      <xdr:row>7</xdr:row>
      <xdr:rowOff>108857</xdr:rowOff>
    </xdr:from>
    <xdr:to>
      <xdr:col>27</xdr:col>
      <xdr:colOff>290285</xdr:colOff>
      <xdr:row>8</xdr:row>
      <xdr:rowOff>216066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E0349DC2-A797-4098-9BFD-FEFF163DE9F8}"/>
            </a:ext>
          </a:extLst>
        </xdr:cNvPr>
        <xdr:cNvSpPr/>
      </xdr:nvSpPr>
      <xdr:spPr>
        <a:xfrm>
          <a:off x="15358836" y="1309007"/>
          <a:ext cx="3190874" cy="231034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400">
              <a:solidFill>
                <a:srgbClr val="FF0000"/>
              </a:solidFill>
            </a:rPr>
            <a:t>※</a:t>
          </a:r>
          <a:r>
            <a:rPr kumimoji="1" lang="ja-JP" altLang="en-US" sz="1400">
              <a:solidFill>
                <a:srgbClr val="FF0000"/>
              </a:solidFill>
            </a:rPr>
            <a:t>円単位で記入下さい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AEEFF-F674-4ED4-9627-1818EFA49425}">
  <sheetPr>
    <pageSetUpPr fitToPage="1"/>
  </sheetPr>
  <dimension ref="A1:AM50"/>
  <sheetViews>
    <sheetView showGridLines="0" tabSelected="1" view="pageBreakPreview" zoomScale="70" zoomScaleNormal="100" zoomScaleSheetLayoutView="70" workbookViewId="0">
      <selection activeCell="K11" sqref="K11"/>
    </sheetView>
  </sheetViews>
  <sheetFormatPr defaultColWidth="8.875" defaultRowHeight="14.25"/>
  <cols>
    <col min="1" max="1" width="2.125" style="1" customWidth="1"/>
    <col min="2" max="2" width="3.5" style="1" customWidth="1"/>
    <col min="3" max="10" width="6.5" style="1" customWidth="1"/>
    <col min="11" max="13" width="14.875" style="3" customWidth="1"/>
    <col min="14" max="14" width="6.5" style="3" customWidth="1"/>
    <col min="15" max="15" width="13.75" style="3" bestFit="1" customWidth="1"/>
    <col min="16" max="16" width="14.875" style="3" customWidth="1"/>
    <col min="17" max="17" width="14.625" style="3" hidden="1" customWidth="1"/>
    <col min="18" max="19" width="14.875" style="3" customWidth="1"/>
    <col min="20" max="20" width="15.5" style="3" hidden="1" customWidth="1"/>
    <col min="21" max="21" width="15.375" style="3" customWidth="1"/>
    <col min="22" max="22" width="7.125" style="1" customWidth="1"/>
    <col min="23" max="23" width="12.625" style="1" customWidth="1"/>
    <col min="24" max="24" width="13.375" style="2" hidden="1" customWidth="1"/>
    <col min="25" max="25" width="3.75" style="1" customWidth="1"/>
    <col min="26" max="16384" width="8.875" style="1"/>
  </cols>
  <sheetData>
    <row r="1" spans="1:31" ht="29.1" customHeight="1" thickTop="1">
      <c r="B1" s="71" t="s">
        <v>48</v>
      </c>
      <c r="U1" s="74" t="s">
        <v>47</v>
      </c>
      <c r="V1" s="75"/>
    </row>
    <row r="2" spans="1:31" ht="9" customHeight="1" thickBot="1">
      <c r="B2" s="71"/>
      <c r="U2" s="76"/>
      <c r="V2" s="77"/>
    </row>
    <row r="3" spans="1:31" ht="9" customHeight="1" thickTop="1">
      <c r="B3" s="71"/>
      <c r="U3" s="70"/>
      <c r="V3" s="70"/>
    </row>
    <row r="4" spans="1:31" ht="22.5" customHeight="1">
      <c r="K4" s="78" t="s">
        <v>46</v>
      </c>
      <c r="L4" s="78"/>
      <c r="M4" s="78"/>
      <c r="N4" s="78"/>
      <c r="O4" s="78"/>
      <c r="P4" s="78"/>
    </row>
    <row r="5" spans="1:31" ht="9.6" customHeight="1">
      <c r="K5" s="69"/>
    </row>
    <row r="6" spans="1:31" ht="22.5" customHeight="1">
      <c r="A6" s="68" t="s">
        <v>45</v>
      </c>
      <c r="K6" s="69"/>
    </row>
    <row r="7" spans="1:31" ht="11.1" customHeight="1">
      <c r="T7" s="1"/>
      <c r="U7" s="1"/>
    </row>
    <row r="8" spans="1:31" ht="24.6" customHeight="1">
      <c r="A8" s="79" t="s">
        <v>44</v>
      </c>
      <c r="B8" s="79"/>
      <c r="C8" s="79"/>
      <c r="D8" s="79"/>
      <c r="E8" s="79"/>
      <c r="F8" s="79"/>
      <c r="G8" s="79"/>
      <c r="H8" s="68"/>
      <c r="U8" s="3" t="s">
        <v>13</v>
      </c>
    </row>
    <row r="9" spans="1:31" ht="35.1" customHeight="1">
      <c r="C9" s="80" t="s">
        <v>43</v>
      </c>
      <c r="D9" s="81"/>
      <c r="E9" s="81"/>
      <c r="F9" s="81"/>
      <c r="G9" s="81"/>
      <c r="H9" s="81"/>
      <c r="I9" s="81"/>
      <c r="J9" s="82"/>
      <c r="K9" s="66" t="s">
        <v>12</v>
      </c>
      <c r="L9" s="65" t="s">
        <v>42</v>
      </c>
      <c r="M9" s="67" t="s">
        <v>10</v>
      </c>
      <c r="N9" s="86" t="s">
        <v>41</v>
      </c>
      <c r="O9" s="87"/>
      <c r="P9" s="66" t="s">
        <v>40</v>
      </c>
      <c r="Q9" s="66" t="s">
        <v>40</v>
      </c>
      <c r="R9" s="65" t="s">
        <v>39</v>
      </c>
      <c r="S9" s="65" t="s">
        <v>38</v>
      </c>
      <c r="T9" s="88" t="s">
        <v>37</v>
      </c>
      <c r="U9" s="88" t="s">
        <v>36</v>
      </c>
      <c r="V9" s="62"/>
    </row>
    <row r="10" spans="1:31" ht="22.5" customHeight="1">
      <c r="C10" s="83"/>
      <c r="D10" s="84"/>
      <c r="E10" s="84"/>
      <c r="F10" s="84"/>
      <c r="G10" s="84"/>
      <c r="H10" s="84"/>
      <c r="I10" s="84"/>
      <c r="J10" s="85"/>
      <c r="K10" s="63" t="s">
        <v>35</v>
      </c>
      <c r="L10" s="91" t="s">
        <v>34</v>
      </c>
      <c r="M10" s="92"/>
      <c r="N10" s="93" t="s">
        <v>33</v>
      </c>
      <c r="O10" s="94"/>
      <c r="P10" s="63" t="s">
        <v>32</v>
      </c>
      <c r="Q10" s="63" t="s">
        <v>32</v>
      </c>
      <c r="R10" s="64" t="s">
        <v>31</v>
      </c>
      <c r="S10" s="63" t="s">
        <v>30</v>
      </c>
      <c r="T10" s="89"/>
      <c r="U10" s="90"/>
      <c r="V10" s="62"/>
      <c r="W10" s="61"/>
      <c r="X10" s="2" t="s">
        <v>29</v>
      </c>
    </row>
    <row r="11" spans="1:31" ht="34.5" customHeight="1">
      <c r="C11" s="95" t="s">
        <v>28</v>
      </c>
      <c r="D11" s="96"/>
      <c r="E11" s="96"/>
      <c r="F11" s="96"/>
      <c r="G11" s="96"/>
      <c r="H11" s="96"/>
      <c r="I11" s="96"/>
      <c r="J11" s="97"/>
      <c r="K11" s="59"/>
      <c r="L11" s="59"/>
      <c r="M11" s="59"/>
      <c r="N11" s="54" t="s">
        <v>27</v>
      </c>
      <c r="O11" s="58">
        <f>K11-L11-M11</f>
        <v>0</v>
      </c>
      <c r="P11" s="45">
        <f>IF(O11&gt;P14-P13-P12,P14-P13-P12,O11)</f>
        <v>0</v>
      </c>
      <c r="Q11" s="45">
        <f>IF(P11&gt;Q14-Q13-Q12,Q14-Q13-Q12,P11)</f>
        <v>0</v>
      </c>
      <c r="R11" s="98" t="s">
        <v>26</v>
      </c>
      <c r="S11" s="45">
        <f>ROUNDDOWN((Q11)*2/3,-3)</f>
        <v>0</v>
      </c>
      <c r="T11" s="57">
        <f>IF(S14-S13-S12=S11,S11,S14-S13-S12)</f>
        <v>0</v>
      </c>
      <c r="U11" s="56">
        <f>X11</f>
        <v>0</v>
      </c>
      <c r="V11" s="42"/>
      <c r="W11" s="60"/>
      <c r="X11" s="41">
        <f>IF(S11=0,0,T11)</f>
        <v>0</v>
      </c>
    </row>
    <row r="12" spans="1:31" ht="34.5" customHeight="1">
      <c r="C12" s="95" t="s">
        <v>25</v>
      </c>
      <c r="D12" s="96"/>
      <c r="E12" s="96"/>
      <c r="F12" s="96"/>
      <c r="G12" s="96"/>
      <c r="H12" s="96"/>
      <c r="I12" s="96"/>
      <c r="J12" s="97"/>
      <c r="K12" s="59"/>
      <c r="L12" s="59"/>
      <c r="M12" s="59"/>
      <c r="N12" s="54" t="s">
        <v>24</v>
      </c>
      <c r="O12" s="58">
        <f>K12-L12-M12</f>
        <v>0</v>
      </c>
      <c r="P12" s="45">
        <f>IF(O12&gt;3000000,3000000,O12)</f>
        <v>0</v>
      </c>
      <c r="Q12" s="45">
        <f>P12</f>
        <v>0</v>
      </c>
      <c r="R12" s="99"/>
      <c r="S12" s="45">
        <f>ROUNDDOWN((Q12)*2/3,-3)</f>
        <v>0</v>
      </c>
      <c r="T12" s="57">
        <f>S12</f>
        <v>0</v>
      </c>
      <c r="U12" s="56">
        <f>X12</f>
        <v>0</v>
      </c>
      <c r="V12" s="42"/>
      <c r="X12" s="41">
        <f>IF(S11=0,T11+T12,T12)</f>
        <v>0</v>
      </c>
    </row>
    <row r="13" spans="1:31" ht="34.5" customHeight="1">
      <c r="C13" s="100" t="s">
        <v>23</v>
      </c>
      <c r="D13" s="101"/>
      <c r="E13" s="101"/>
      <c r="F13" s="101"/>
      <c r="G13" s="101"/>
      <c r="H13" s="101"/>
      <c r="I13" s="101"/>
      <c r="J13" s="102"/>
      <c r="K13" s="55"/>
      <c r="L13" s="55"/>
      <c r="M13" s="55"/>
      <c r="N13" s="54" t="s">
        <v>22</v>
      </c>
      <c r="O13" s="53">
        <f>K13-L13-M13</f>
        <v>0</v>
      </c>
      <c r="P13" s="52">
        <f>IF(O13&gt;3000000,3000000,O13)</f>
        <v>0</v>
      </c>
      <c r="Q13" s="52">
        <f>P13</f>
        <v>0</v>
      </c>
      <c r="R13" s="99"/>
      <c r="S13" s="52">
        <f>ROUNDDOWN((Q13)*2/3,-3)</f>
        <v>0</v>
      </c>
      <c r="T13" s="51">
        <f>S13</f>
        <v>0</v>
      </c>
      <c r="U13" s="50">
        <f>X13</f>
        <v>0</v>
      </c>
      <c r="V13" s="42"/>
      <c r="X13" s="41">
        <f>T13</f>
        <v>0</v>
      </c>
    </row>
    <row r="14" spans="1:31" ht="34.5" customHeight="1">
      <c r="C14" s="103" t="s">
        <v>21</v>
      </c>
      <c r="D14" s="103"/>
      <c r="E14" s="103"/>
      <c r="F14" s="103"/>
      <c r="G14" s="103"/>
      <c r="H14" s="103"/>
      <c r="I14" s="103"/>
      <c r="J14" s="103"/>
      <c r="K14" s="49">
        <f>SUM(K11:K13)</f>
        <v>0</v>
      </c>
      <c r="L14" s="45">
        <f>SUM(L11:L13)</f>
        <v>0</v>
      </c>
      <c r="M14" s="45">
        <f>SUM(M11:M13)</f>
        <v>0</v>
      </c>
      <c r="N14" s="48"/>
      <c r="O14" s="47">
        <f>K14-L14-M14</f>
        <v>0</v>
      </c>
      <c r="P14" s="45">
        <f>IF(O14&gt;7500000,7500000,O14)</f>
        <v>0</v>
      </c>
      <c r="Q14" s="45">
        <f>IF(P14&gt;P11+P12+P13,P11+P12+P13,P14)</f>
        <v>0</v>
      </c>
      <c r="R14" s="46"/>
      <c r="S14" s="45">
        <f>ROUNDDOWN(Q14*2/3,-3)</f>
        <v>0</v>
      </c>
      <c r="T14" s="44">
        <f>SUM(T11:T13)</f>
        <v>0</v>
      </c>
      <c r="U14" s="43">
        <f>SUM(U11:U13)</f>
        <v>0</v>
      </c>
      <c r="V14" s="42"/>
      <c r="X14" s="41">
        <f>T14</f>
        <v>0</v>
      </c>
    </row>
    <row r="15" spans="1:31" ht="18.600000000000001" customHeight="1" thickBot="1">
      <c r="C15" s="40"/>
      <c r="D15" s="40"/>
      <c r="E15" s="40"/>
      <c r="F15" s="40"/>
      <c r="G15" s="40"/>
      <c r="H15" s="40"/>
      <c r="I15" s="40"/>
      <c r="J15" s="40"/>
      <c r="K15" s="19" t="s">
        <v>20</v>
      </c>
      <c r="L15" s="19"/>
      <c r="M15" s="19"/>
      <c r="N15" s="19"/>
      <c r="O15" s="19"/>
      <c r="P15" s="38"/>
      <c r="Q15" s="38"/>
      <c r="R15" s="39"/>
      <c r="S15" s="38"/>
      <c r="T15" s="37"/>
      <c r="U15" s="37"/>
      <c r="X15" s="36"/>
    </row>
    <row r="16" spans="1:31" ht="23.1" customHeight="1" thickTop="1" thickBot="1">
      <c r="C16" s="10"/>
      <c r="R16" s="72" t="s">
        <v>19</v>
      </c>
      <c r="S16" s="73"/>
      <c r="T16" s="35"/>
      <c r="U16" s="34">
        <v>5000000</v>
      </c>
      <c r="AB16" s="3"/>
      <c r="AC16" s="3"/>
      <c r="AD16" s="3"/>
      <c r="AE16" s="3"/>
    </row>
    <row r="17" spans="1:26" ht="7.5" customHeight="1" thickTop="1" thickBot="1">
      <c r="C17" s="10"/>
      <c r="R17" s="1"/>
      <c r="S17" s="1"/>
      <c r="T17" s="33"/>
      <c r="U17" s="32"/>
    </row>
    <row r="18" spans="1:26" ht="20.45" customHeight="1" thickTop="1" thickBot="1">
      <c r="C18" s="10" t="s">
        <v>18</v>
      </c>
      <c r="R18" s="72" t="s">
        <v>0</v>
      </c>
      <c r="S18" s="73"/>
      <c r="T18" s="31"/>
      <c r="U18" s="30" t="str">
        <f>IF(U14&gt;U16,"NG","OK")</f>
        <v>OK</v>
      </c>
      <c r="X18" s="28"/>
    </row>
    <row r="19" spans="1:26" ht="17.45" customHeight="1" thickTop="1">
      <c r="C19" s="10" t="s">
        <v>17</v>
      </c>
      <c r="R19" s="104"/>
      <c r="S19" s="104"/>
      <c r="T19" s="27"/>
      <c r="U19" s="29"/>
      <c r="X19" s="28"/>
    </row>
    <row r="20" spans="1:26" ht="17.45" customHeight="1">
      <c r="C20" s="10" t="s">
        <v>16</v>
      </c>
      <c r="R20" s="17"/>
      <c r="S20" s="26"/>
      <c r="T20" s="27"/>
      <c r="U20" s="27"/>
      <c r="X20" s="28"/>
    </row>
    <row r="21" spans="1:26" ht="17.45" customHeight="1">
      <c r="C21" s="10" t="s">
        <v>15</v>
      </c>
      <c r="R21" s="17"/>
      <c r="S21" s="26"/>
      <c r="T21" s="27"/>
      <c r="U21" s="27"/>
    </row>
    <row r="22" spans="1:26" ht="17.45" customHeight="1"/>
    <row r="23" spans="1:26" ht="6.6" customHeight="1">
      <c r="R23" s="17"/>
      <c r="S23" s="26"/>
      <c r="T23" s="15"/>
      <c r="U23" s="15"/>
    </row>
    <row r="24" spans="1:26" ht="6.6" customHeight="1">
      <c r="R24" s="17"/>
      <c r="S24" s="26"/>
      <c r="T24" s="15"/>
      <c r="U24" s="15"/>
    </row>
    <row r="25" spans="1:26" ht="20.100000000000001" customHeight="1">
      <c r="A25" s="79" t="s">
        <v>14</v>
      </c>
      <c r="B25" s="79"/>
      <c r="C25" s="79"/>
      <c r="D25" s="79"/>
      <c r="E25" s="79"/>
      <c r="F25" s="79"/>
      <c r="G25" s="79"/>
      <c r="J25" s="9"/>
      <c r="K25" s="1"/>
      <c r="L25" s="1"/>
      <c r="M25" s="3" t="s">
        <v>13</v>
      </c>
      <c r="N25" s="14"/>
      <c r="R25" s="9"/>
      <c r="S25" s="9"/>
      <c r="T25" s="11"/>
      <c r="U25" s="11"/>
    </row>
    <row r="26" spans="1:26" ht="20.100000000000001" customHeight="1">
      <c r="C26" s="105" t="s">
        <v>12</v>
      </c>
      <c r="D26" s="105"/>
      <c r="E26" s="105" t="s">
        <v>11</v>
      </c>
      <c r="F26" s="105"/>
      <c r="G26" s="106" t="s">
        <v>10</v>
      </c>
      <c r="H26" s="107"/>
      <c r="I26" s="105" t="s">
        <v>9</v>
      </c>
      <c r="J26" s="110"/>
      <c r="K26" s="111"/>
      <c r="L26" s="112"/>
      <c r="M26" s="105" t="s">
        <v>8</v>
      </c>
      <c r="N26" s="24"/>
      <c r="O26" s="1"/>
      <c r="P26" s="1"/>
      <c r="Q26" s="1"/>
      <c r="R26" s="1"/>
      <c r="S26" s="9"/>
      <c r="T26" s="11"/>
      <c r="U26" s="11"/>
      <c r="V26" s="9"/>
      <c r="Z26" s="9"/>
    </row>
    <row r="27" spans="1:26" ht="21.95" customHeight="1">
      <c r="C27" s="105"/>
      <c r="D27" s="105"/>
      <c r="E27" s="105"/>
      <c r="F27" s="105"/>
      <c r="G27" s="108"/>
      <c r="H27" s="109"/>
      <c r="I27" s="105"/>
      <c r="J27" s="105"/>
      <c r="K27" s="25" t="s">
        <v>7</v>
      </c>
      <c r="L27" s="25" t="s">
        <v>6</v>
      </c>
      <c r="M27" s="105"/>
      <c r="N27" s="24"/>
      <c r="O27" s="1"/>
      <c r="P27" s="1"/>
      <c r="Q27" s="1"/>
      <c r="R27" s="1"/>
      <c r="S27" s="9"/>
      <c r="T27" s="2"/>
      <c r="U27" s="2"/>
    </row>
    <row r="28" spans="1:26" ht="27.6" customHeight="1">
      <c r="C28" s="113">
        <f>K14</f>
        <v>0</v>
      </c>
      <c r="D28" s="113"/>
      <c r="E28" s="114">
        <f>L14</f>
        <v>0</v>
      </c>
      <c r="F28" s="114"/>
      <c r="G28" s="115">
        <f>M14</f>
        <v>0</v>
      </c>
      <c r="H28" s="116"/>
      <c r="I28" s="113">
        <f>K14-E28-G28-M28</f>
        <v>0</v>
      </c>
      <c r="J28" s="113"/>
      <c r="K28" s="23"/>
      <c r="L28" s="22"/>
      <c r="M28" s="21">
        <f>U14</f>
        <v>0</v>
      </c>
      <c r="N28" s="20"/>
      <c r="O28" s="1"/>
      <c r="P28" s="1"/>
      <c r="Q28" s="1"/>
      <c r="R28" s="1"/>
      <c r="S28" s="9"/>
      <c r="T28" s="2"/>
      <c r="U28" s="2"/>
    </row>
    <row r="29" spans="1:26" ht="22.5" customHeight="1" thickBot="1">
      <c r="E29" s="117" t="s">
        <v>5</v>
      </c>
      <c r="F29" s="117"/>
      <c r="G29" s="117" t="s">
        <v>4</v>
      </c>
      <c r="H29" s="117"/>
      <c r="K29" s="19" t="s">
        <v>3</v>
      </c>
      <c r="L29" s="19" t="s">
        <v>2</v>
      </c>
      <c r="M29" s="19" t="s">
        <v>1</v>
      </c>
      <c r="N29" s="15"/>
      <c r="O29" s="1"/>
      <c r="P29" s="1"/>
      <c r="Q29" s="1"/>
      <c r="R29" s="9"/>
      <c r="S29" s="18"/>
      <c r="T29" s="18"/>
      <c r="U29" s="18"/>
    </row>
    <row r="30" spans="1:26" ht="21.6" customHeight="1" thickTop="1" thickBot="1">
      <c r="L30" s="17" t="s">
        <v>0</v>
      </c>
      <c r="M30" s="16" t="str">
        <f>IF(C28=(E28+G28+K28+L28+M28),"OK","NG")</f>
        <v>OK</v>
      </c>
      <c r="N30" s="15"/>
    </row>
    <row r="31" spans="1:26" ht="15" thickTop="1">
      <c r="C31" s="10"/>
      <c r="N31" s="14"/>
    </row>
    <row r="32" spans="1:26">
      <c r="N32" s="14"/>
    </row>
    <row r="44" spans="3:39" ht="17.25">
      <c r="X44" s="13"/>
      <c r="Y44" s="9"/>
    </row>
    <row r="47" spans="3:39" ht="17.25"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12"/>
      <c r="O47" s="9"/>
      <c r="P47" s="9"/>
      <c r="Q47" s="9"/>
      <c r="R47" s="9"/>
      <c r="S47" s="9"/>
      <c r="T47" s="11"/>
      <c r="U47" s="11"/>
      <c r="V47" s="9"/>
      <c r="W47" s="9"/>
      <c r="X47" s="6"/>
      <c r="Y47" s="4"/>
      <c r="Z47" s="9"/>
      <c r="AA47" s="9"/>
      <c r="AB47" s="10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</row>
    <row r="48" spans="3:39" ht="17.25">
      <c r="C48" s="9"/>
      <c r="D48" s="9"/>
      <c r="E48" s="9"/>
      <c r="F48" s="9"/>
      <c r="G48" s="9"/>
      <c r="H48" s="9"/>
      <c r="I48" s="9"/>
      <c r="J48" s="9"/>
      <c r="K48" s="1"/>
      <c r="L48" s="1"/>
      <c r="M48" s="1"/>
      <c r="N48" s="8"/>
      <c r="O48" s="1"/>
      <c r="P48" s="1"/>
      <c r="Q48" s="1"/>
      <c r="R48" s="1"/>
      <c r="S48" s="1"/>
      <c r="T48" s="2"/>
      <c r="U48" s="2"/>
    </row>
    <row r="49" spans="3:39" ht="17.25">
      <c r="C49" s="9"/>
      <c r="D49" s="9"/>
      <c r="E49" s="9"/>
      <c r="F49" s="9"/>
      <c r="G49" s="9"/>
      <c r="H49" s="9"/>
      <c r="I49" s="9"/>
      <c r="J49" s="9"/>
      <c r="K49" s="1"/>
      <c r="L49" s="1"/>
      <c r="M49" s="1"/>
      <c r="N49" s="8"/>
      <c r="O49" s="1"/>
      <c r="P49" s="1"/>
      <c r="Q49" s="1"/>
      <c r="R49" s="1"/>
      <c r="S49" s="1"/>
      <c r="T49" s="2"/>
      <c r="U49" s="2"/>
    </row>
    <row r="50" spans="3:39" ht="17.25"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7"/>
      <c r="O50" s="4"/>
      <c r="P50" s="4"/>
      <c r="Q50" s="4"/>
      <c r="R50" s="4"/>
      <c r="S50" s="4"/>
      <c r="T50" s="6"/>
      <c r="U50" s="6"/>
      <c r="V50" s="4"/>
      <c r="W50" s="4"/>
      <c r="Z50" s="4"/>
      <c r="AA50" s="4"/>
      <c r="AB50" s="5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</row>
  </sheetData>
  <mergeCells count="30">
    <mergeCell ref="U1:V2"/>
    <mergeCell ref="K4:P4"/>
    <mergeCell ref="A8:G8"/>
    <mergeCell ref="C9:J10"/>
    <mergeCell ref="N9:O9"/>
    <mergeCell ref="T9:T10"/>
    <mergeCell ref="U9:U10"/>
    <mergeCell ref="L10:M10"/>
    <mergeCell ref="N10:O10"/>
    <mergeCell ref="C11:J11"/>
    <mergeCell ref="R11:R13"/>
    <mergeCell ref="C12:J12"/>
    <mergeCell ref="C13:J13"/>
    <mergeCell ref="C14:J14"/>
    <mergeCell ref="R16:S16"/>
    <mergeCell ref="R18:S18"/>
    <mergeCell ref="R19:S19"/>
    <mergeCell ref="A25:G25"/>
    <mergeCell ref="C26:D27"/>
    <mergeCell ref="E26:F27"/>
    <mergeCell ref="G26:H27"/>
    <mergeCell ref="I26:J27"/>
    <mergeCell ref="K26:L26"/>
    <mergeCell ref="M26:M27"/>
    <mergeCell ref="C28:D28"/>
    <mergeCell ref="E28:F28"/>
    <mergeCell ref="G28:H28"/>
    <mergeCell ref="I28:J28"/>
    <mergeCell ref="E29:F29"/>
    <mergeCell ref="G29:H29"/>
  </mergeCells>
  <phoneticPr fontId="3"/>
  <dataValidations count="1">
    <dataValidation type="list" allowBlank="1" showInputMessage="1" showErrorMessage="1" sqref="V26 T29:U29 T25:U25" xr:uid="{CB7B1776-E40A-4561-9FCD-70B804441882}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9" scale="63" fitToHeight="0" orientation="landscape" r:id="rId1"/>
  <colBreaks count="1" manualBreakCount="1">
    <brk id="22" max="32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1年以内</vt:lpstr>
      <vt:lpstr>'1年以内'!Print_Area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三矢　栄峰</dc:creator>
  <cp:lastModifiedBy>三矢　栄峰</cp:lastModifiedBy>
  <dcterms:created xsi:type="dcterms:W3CDTF">2015-06-05T18:19:34Z</dcterms:created>
  <dcterms:modified xsi:type="dcterms:W3CDTF">2025-04-08T13:55:21Z</dcterms:modified>
</cp:coreProperties>
</file>